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6735"/>
  </bookViews>
  <sheets>
    <sheet name="Приложение 9 таб.2" sheetId="2" r:id="rId1"/>
  </sheets>
  <definedNames>
    <definedName name="_xlnm.Print_Titles" localSheetId="0">'Приложение 9 таб.2'!$B:$I,'Приложение 9 таб.2'!$10:$12</definedName>
    <definedName name="_xlnm.Print_Area" localSheetId="0">'Приложение 9 таб.2'!$A$1:$I$76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2" l="1"/>
  <c r="K74" i="2"/>
  <c r="L14" i="2" l="1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13" i="2"/>
  <c r="M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13" i="2"/>
  <c r="K13" i="2" s="1"/>
</calcChain>
</file>

<file path=xl/sharedStrings.xml><?xml version="1.0" encoding="utf-8"?>
<sst xmlns="http://schemas.openxmlformats.org/spreadsheetml/2006/main" count="169" uniqueCount="63">
  <si>
    <t>_________________</t>
  </si>
  <si>
    <t>Итого расходов</t>
  </si>
  <si>
    <t>000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</si>
  <si>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</si>
  <si>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</si>
  <si>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</si>
  <si>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</si>
  <si>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</si>
  <si>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</si>
  <si>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</si>
  <si>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</si>
  <si>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</si>
  <si>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</si>
  <si>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</si>
  <si>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</si>
  <si>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</si>
  <si>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</si>
  <si>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Расходы на обеспечение деятельности (оказание услуг) бюджетных учреждений культуры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</si>
  <si>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</si>
  <si>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</si>
  <si>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</si>
  <si>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</si>
  <si>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</si>
  <si>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</si>
  <si>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</si>
  <si>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</si>
  <si>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</si>
  <si>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</si>
  <si>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Благоустройство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</si>
  <si>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</si>
  <si>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</si>
  <si>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</si>
  <si>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</si>
  <si>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</si>
  <si>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</si>
  <si>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</si>
  <si>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</si>
  <si>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</si>
  <si>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</si>
  <si>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</si>
  <si>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</si>
  <si>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</si>
  <si>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</si>
  <si>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</si>
  <si>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</si>
  <si>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</si>
  <si>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</si>
  <si>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</si>
  <si>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</si>
  <si>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</si>
  <si>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</si>
  <si>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</si>
  <si>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</si>
  <si>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</si>
  <si>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</si>
  <si>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</si>
  <si>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</si>
  <si>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</si>
  <si>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</si>
  <si>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</si>
  <si>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Камышевского сельсовета Усть-Таркского района  Новосибирской области на плановый период 2022-2023 гг</t>
  </si>
  <si>
    <t>Приложене № 5 Таблица №2 к решению второй сессии Совета депутатов Камышевского сельсовета Усть-Таркского района Новосибирской области  №17 от 23.11.2020г.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</si>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</sst>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;[Red]\-00;&quot;&quot;"/>
    <numFmt numFmtId="167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Border="1" applyProtection="1"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protection hidden="1"/>
    </xf>
    <xf numFmtId="165" fontId="1" fillId="0" borderId="7" xfId="1" applyNumberFormat="1" applyBorder="1" applyProtection="1">
      <protection hidden="1"/>
    </xf>
    <xf numFmtId="165" fontId="1" fillId="0" borderId="0" xfId="1" applyNumberFormat="1"/>
    <xf numFmtId="165" fontId="1" fillId="0" borderId="0" xfId="1" applyNumberForma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Border="1"/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7"/>
  <sheetViews>
    <sheetView showGridLines="0" tabSelected="1" topLeftCell="A13" zoomScaleNormal="100" workbookViewId="0">
      <selection activeCell="A59" sqref="A59:XFD61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8.42578125" style="1" customWidth="1"/>
    <col min="4" max="4" width="6.85546875" style="1" customWidth="1"/>
    <col min="5" max="5" width="5.7109375" style="1" customWidth="1"/>
    <col min="6" max="6" width="21.28515625" style="1" customWidth="1"/>
    <col min="7" max="7" width="6" style="1" customWidth="1"/>
    <col min="8" max="9" width="18.5703125" style="1" customWidth="1"/>
    <col min="10" max="11" width="11.85546875" style="1" customWidth="1"/>
    <col min="12" max="12" width="12.140625" style="1" customWidth="1"/>
    <col min="13" max="237" width="9.140625" style="1" customWidth="1"/>
    <col min="238" max="16384" width="9.140625" style="1"/>
  </cols>
  <sheetData>
    <row r="1" spans="1:13" ht="12.75" customHeight="1" x14ac:dyDescent="0.2">
      <c r="A1" s="2"/>
      <c r="B1" s="29"/>
      <c r="C1" s="29"/>
      <c r="D1" s="29"/>
      <c r="E1" s="29"/>
      <c r="F1" s="29"/>
      <c r="G1" s="29"/>
      <c r="H1" s="29"/>
      <c r="I1" s="37" t="s">
        <v>61</v>
      </c>
      <c r="J1" s="2"/>
      <c r="K1" s="2"/>
    </row>
    <row r="2" spans="1:13" ht="14.25" customHeight="1" x14ac:dyDescent="0.2">
      <c r="A2" s="2"/>
      <c r="B2" s="29"/>
      <c r="C2" s="29"/>
      <c r="D2" s="29"/>
      <c r="E2" s="29"/>
      <c r="F2" s="29"/>
      <c r="G2" s="29"/>
      <c r="H2" s="29"/>
      <c r="I2" s="37"/>
      <c r="J2" s="2"/>
      <c r="K2" s="2"/>
    </row>
    <row r="3" spans="1:13" ht="14.25" customHeight="1" x14ac:dyDescent="0.2">
      <c r="A3" s="2"/>
      <c r="B3" s="29"/>
      <c r="C3" s="29"/>
      <c r="D3" s="29"/>
      <c r="E3" s="29"/>
      <c r="F3" s="29"/>
      <c r="G3" s="29"/>
      <c r="H3" s="29"/>
      <c r="I3" s="37"/>
      <c r="J3" s="2"/>
      <c r="K3" s="2"/>
    </row>
    <row r="4" spans="1:13" ht="12.75" customHeight="1" x14ac:dyDescent="0.2">
      <c r="A4" s="2"/>
      <c r="B4" s="29"/>
      <c r="C4" s="29"/>
      <c r="D4" s="29"/>
      <c r="E4" s="29"/>
      <c r="F4" s="29"/>
      <c r="G4" s="29"/>
      <c r="H4" s="29"/>
      <c r="I4" s="37"/>
      <c r="J4" s="2"/>
      <c r="K4" s="2"/>
    </row>
    <row r="5" spans="1:13" ht="12.75" customHeight="1" x14ac:dyDescent="0.2">
      <c r="A5" s="2"/>
      <c r="B5" s="29"/>
      <c r="C5" s="29"/>
      <c r="D5" s="29"/>
      <c r="E5" s="29"/>
      <c r="F5" s="29"/>
      <c r="G5" s="29"/>
      <c r="H5" s="29"/>
      <c r="I5" s="37"/>
      <c r="J5" s="2"/>
      <c r="K5" s="2"/>
    </row>
    <row r="6" spans="1:13" x14ac:dyDescent="0.2">
      <c r="A6" s="2"/>
      <c r="B6" s="29"/>
      <c r="C6" s="29"/>
      <c r="D6" s="29"/>
      <c r="E6" s="29"/>
      <c r="F6" s="29"/>
      <c r="G6" s="29"/>
      <c r="H6" s="29"/>
      <c r="I6" s="37"/>
      <c r="J6" s="2"/>
      <c r="K6" s="2"/>
    </row>
    <row r="7" spans="1:13" s="27" customFormat="1" ht="38.25" customHeight="1" x14ac:dyDescent="0.25">
      <c r="A7" s="26"/>
      <c r="B7" s="36" t="s">
        <v>60</v>
      </c>
      <c r="C7" s="36"/>
      <c r="D7" s="36"/>
      <c r="E7" s="36"/>
      <c r="F7" s="36"/>
      <c r="G7" s="36"/>
      <c r="H7" s="36"/>
      <c r="I7" s="36"/>
      <c r="J7" s="26"/>
      <c r="K7" s="26"/>
    </row>
    <row r="8" spans="1:13" s="27" customFormat="1" ht="18.75" customHeight="1" x14ac:dyDescent="0.25">
      <c r="A8" s="26"/>
      <c r="B8" s="28"/>
      <c r="C8" s="28"/>
      <c r="D8" s="28"/>
      <c r="E8" s="28"/>
      <c r="F8" s="28"/>
      <c r="G8" s="28"/>
      <c r="H8" s="28"/>
      <c r="I8" s="28"/>
      <c r="J8" s="26"/>
      <c r="K8" s="26"/>
    </row>
    <row r="9" spans="1:13" ht="12.75" customHeight="1" x14ac:dyDescent="0.25">
      <c r="A9" s="2"/>
      <c r="B9" s="2"/>
      <c r="C9" s="2"/>
      <c r="D9" s="2"/>
      <c r="E9" s="2"/>
      <c r="F9" s="2"/>
      <c r="G9" s="2"/>
      <c r="H9" s="25"/>
      <c r="I9" s="25" t="s">
        <v>59</v>
      </c>
      <c r="J9" s="2"/>
      <c r="K9" s="2"/>
    </row>
    <row r="10" spans="1:13" ht="18.75" customHeight="1" x14ac:dyDescent="0.2">
      <c r="A10" s="2"/>
      <c r="B10" s="38" t="s">
        <v>58</v>
      </c>
      <c r="C10" s="38" t="s">
        <v>57</v>
      </c>
      <c r="D10" s="38" t="s">
        <v>56</v>
      </c>
      <c r="E10" s="38" t="s">
        <v>55</v>
      </c>
      <c r="F10" s="38" t="s">
        <v>54</v>
      </c>
      <c r="G10" s="39" t="s">
        <v>53</v>
      </c>
      <c r="H10" s="40" t="s">
        <v>52</v>
      </c>
      <c r="I10" s="41"/>
      <c r="J10" s="2"/>
      <c r="K10" s="2"/>
    </row>
    <row r="11" spans="1:13" ht="18" customHeight="1" x14ac:dyDescent="0.2">
      <c r="A11" s="9"/>
      <c r="B11" s="38"/>
      <c r="C11" s="38"/>
      <c r="D11" s="38"/>
      <c r="E11" s="38"/>
      <c r="F11" s="38"/>
      <c r="G11" s="39"/>
      <c r="H11" s="42" t="s">
        <v>51</v>
      </c>
      <c r="I11" s="44" t="s">
        <v>62</v>
      </c>
      <c r="J11" s="2">
        <v>21</v>
      </c>
      <c r="K11" s="2">
        <v>21</v>
      </c>
      <c r="L11" s="1">
        <v>22</v>
      </c>
      <c r="M11" s="1">
        <v>22</v>
      </c>
    </row>
    <row r="12" spans="1:13" ht="8.25" customHeight="1" x14ac:dyDescent="0.2">
      <c r="A12" s="2"/>
      <c r="B12" s="38"/>
      <c r="C12" s="38"/>
      <c r="D12" s="38"/>
      <c r="E12" s="38"/>
      <c r="F12" s="38"/>
      <c r="G12" s="39"/>
      <c r="H12" s="43"/>
      <c r="I12" s="45"/>
      <c r="J12" s="2"/>
      <c r="K12" s="2"/>
    </row>
    <row r="13" spans="1:13" ht="43.5" customHeight="1" x14ac:dyDescent="0.2">
      <c r="A13" s="17"/>
      <c r="B13" s="24" t="s">
        <v>50</v>
      </c>
      <c r="C13" s="23">
        <v>562</v>
      </c>
      <c r="D13" s="22">
        <v>0</v>
      </c>
      <c r="E13" s="22">
        <v>0</v>
      </c>
      <c r="F13" s="21" t="s">
        <v>4</v>
      </c>
      <c r="G13" s="20" t="s">
        <v>4</v>
      </c>
      <c r="H13" s="19">
        <v>2553.4499999999998</v>
      </c>
      <c r="I13" s="18">
        <v>2761.3</v>
      </c>
      <c r="J13" s="30">
        <f>H13</f>
        <v>2553.4499999999998</v>
      </c>
      <c r="K13" s="32">
        <f>J13/1000</f>
        <v>2.5534499999999998</v>
      </c>
      <c r="L13" s="31">
        <f>I13</f>
        <v>2761.3</v>
      </c>
      <c r="M13" s="1">
        <f>L13/1000</f>
        <v>2.7613000000000003</v>
      </c>
    </row>
    <row r="14" spans="1:13" ht="15" customHeight="1" x14ac:dyDescent="0.2">
      <c r="A14" s="17"/>
      <c r="B14" s="24" t="s">
        <v>49</v>
      </c>
      <c r="C14" s="23">
        <v>562</v>
      </c>
      <c r="D14" s="22">
        <v>1</v>
      </c>
      <c r="E14" s="22">
        <v>0</v>
      </c>
      <c r="F14" s="21" t="s">
        <v>4</v>
      </c>
      <c r="G14" s="20" t="s">
        <v>4</v>
      </c>
      <c r="H14" s="19">
        <v>180.2</v>
      </c>
      <c r="I14" s="18">
        <v>185.2</v>
      </c>
      <c r="J14" s="30">
        <f t="shared" ref="J14:J72" si="0">H14</f>
        <v>180.2</v>
      </c>
      <c r="K14" s="32">
        <f t="shared" ref="K14:K72" si="1">J14/1000</f>
        <v>0.1802</v>
      </c>
      <c r="L14" s="31">
        <f t="shared" ref="L14:L72" si="2">I14</f>
        <v>185.2</v>
      </c>
      <c r="M14" s="1">
        <f t="shared" ref="M14:M72" si="3">L14/1000</f>
        <v>0.18519999999999998</v>
      </c>
    </row>
    <row r="15" spans="1:13" ht="85.5" customHeight="1" x14ac:dyDescent="0.2">
      <c r="A15" s="17"/>
      <c r="B15" s="24" t="s">
        <v>48</v>
      </c>
      <c r="C15" s="23">
        <v>562</v>
      </c>
      <c r="D15" s="22">
        <v>1</v>
      </c>
      <c r="E15" s="22">
        <v>4</v>
      </c>
      <c r="F15" s="21" t="s">
        <v>4</v>
      </c>
      <c r="G15" s="20" t="s">
        <v>4</v>
      </c>
      <c r="H15" s="19">
        <v>180.1</v>
      </c>
      <c r="I15" s="18">
        <v>185.1</v>
      </c>
      <c r="J15" s="30">
        <f t="shared" si="0"/>
        <v>180.1</v>
      </c>
      <c r="K15" s="32">
        <f t="shared" si="1"/>
        <v>0.18009999999999998</v>
      </c>
      <c r="L15" s="31">
        <f t="shared" si="2"/>
        <v>185.1</v>
      </c>
      <c r="M15" s="1">
        <f t="shared" si="3"/>
        <v>0.18509999999999999</v>
      </c>
    </row>
    <row r="16" spans="1:13" ht="15" customHeight="1" x14ac:dyDescent="0.2">
      <c r="A16" s="17"/>
      <c r="B16" s="24" t="s">
        <v>9</v>
      </c>
      <c r="C16" s="23">
        <v>562</v>
      </c>
      <c r="D16" s="22">
        <v>1</v>
      </c>
      <c r="E16" s="22">
        <v>4</v>
      </c>
      <c r="F16" s="21" t="s">
        <v>8</v>
      </c>
      <c r="G16" s="20" t="s">
        <v>4</v>
      </c>
      <c r="H16" s="19">
        <v>180.1</v>
      </c>
      <c r="I16" s="18">
        <v>185.1</v>
      </c>
      <c r="J16" s="30">
        <f t="shared" si="0"/>
        <v>180.1</v>
      </c>
      <c r="K16" s="32">
        <f t="shared" si="1"/>
        <v>0.18009999999999998</v>
      </c>
      <c r="L16" s="31">
        <f t="shared" si="2"/>
        <v>185.1</v>
      </c>
      <c r="M16" s="1">
        <f t="shared" si="3"/>
        <v>0.18509999999999999</v>
      </c>
    </row>
    <row r="17" spans="1:13" ht="29.25" customHeight="1" x14ac:dyDescent="0.2">
      <c r="A17" s="17"/>
      <c r="B17" s="24" t="s">
        <v>47</v>
      </c>
      <c r="C17" s="23">
        <v>562</v>
      </c>
      <c r="D17" s="22">
        <v>1</v>
      </c>
      <c r="E17" s="22">
        <v>4</v>
      </c>
      <c r="F17" s="21" t="s">
        <v>46</v>
      </c>
      <c r="G17" s="20" t="s">
        <v>4</v>
      </c>
      <c r="H17" s="19">
        <v>180.1</v>
      </c>
      <c r="I17" s="18">
        <v>185.1</v>
      </c>
      <c r="J17" s="30">
        <f t="shared" si="0"/>
        <v>180.1</v>
      </c>
      <c r="K17" s="32">
        <f t="shared" si="1"/>
        <v>0.18009999999999998</v>
      </c>
      <c r="L17" s="31">
        <f t="shared" si="2"/>
        <v>185.1</v>
      </c>
      <c r="M17" s="1">
        <f t="shared" si="3"/>
        <v>0.18509999999999999</v>
      </c>
    </row>
    <row r="18" spans="1:13" ht="29.25" customHeight="1" x14ac:dyDescent="0.2">
      <c r="A18" s="17"/>
      <c r="B18" s="16" t="s">
        <v>26</v>
      </c>
      <c r="C18" s="15">
        <v>562</v>
      </c>
      <c r="D18" s="14">
        <v>1</v>
      </c>
      <c r="E18" s="14">
        <v>4</v>
      </c>
      <c r="F18" s="13" t="s">
        <v>46</v>
      </c>
      <c r="G18" s="12">
        <v>200</v>
      </c>
      <c r="H18" s="11">
        <v>180.1</v>
      </c>
      <c r="I18" s="10">
        <v>185.1</v>
      </c>
      <c r="J18" s="30">
        <f t="shared" si="0"/>
        <v>180.1</v>
      </c>
      <c r="K18" s="32">
        <f t="shared" si="1"/>
        <v>0.18009999999999998</v>
      </c>
      <c r="L18" s="31">
        <f t="shared" si="2"/>
        <v>185.1</v>
      </c>
      <c r="M18" s="1">
        <f t="shared" si="3"/>
        <v>0.18509999999999999</v>
      </c>
    </row>
    <row r="19" spans="1:13" ht="43.5" customHeight="1" x14ac:dyDescent="0.2">
      <c r="A19" s="17"/>
      <c r="B19" s="16" t="s">
        <v>25</v>
      </c>
      <c r="C19" s="15">
        <v>562</v>
      </c>
      <c r="D19" s="14">
        <v>1</v>
      </c>
      <c r="E19" s="14">
        <v>4</v>
      </c>
      <c r="F19" s="13" t="s">
        <v>46</v>
      </c>
      <c r="G19" s="12">
        <v>240</v>
      </c>
      <c r="H19" s="11">
        <v>180.1</v>
      </c>
      <c r="I19" s="10">
        <v>185.1</v>
      </c>
      <c r="J19" s="30">
        <f t="shared" si="0"/>
        <v>180.1</v>
      </c>
      <c r="K19" s="32">
        <f t="shared" si="1"/>
        <v>0.18009999999999998</v>
      </c>
      <c r="L19" s="31">
        <f t="shared" si="2"/>
        <v>185.1</v>
      </c>
      <c r="M19" s="1">
        <f t="shared" si="3"/>
        <v>0.18509999999999999</v>
      </c>
    </row>
    <row r="20" spans="1:13" ht="48" customHeight="1" x14ac:dyDescent="0.2">
      <c r="A20" s="17"/>
      <c r="B20" s="24" t="s">
        <v>45</v>
      </c>
      <c r="C20" s="23">
        <v>562</v>
      </c>
      <c r="D20" s="22">
        <v>1</v>
      </c>
      <c r="E20" s="22">
        <v>4</v>
      </c>
      <c r="F20" s="21" t="s">
        <v>44</v>
      </c>
      <c r="G20" s="20" t="s">
        <v>4</v>
      </c>
      <c r="H20" s="19">
        <v>0.1</v>
      </c>
      <c r="I20" s="18">
        <v>0.1</v>
      </c>
      <c r="J20" s="30">
        <f t="shared" si="0"/>
        <v>0.1</v>
      </c>
      <c r="K20" s="32">
        <f t="shared" si="1"/>
        <v>1E-4</v>
      </c>
      <c r="L20" s="31">
        <f t="shared" si="2"/>
        <v>0.1</v>
      </c>
      <c r="M20" s="1">
        <f t="shared" si="3"/>
        <v>1E-4</v>
      </c>
    </row>
    <row r="21" spans="1:13" ht="32.25" customHeight="1" x14ac:dyDescent="0.2">
      <c r="A21" s="17"/>
      <c r="B21" s="16" t="s">
        <v>26</v>
      </c>
      <c r="C21" s="15">
        <v>562</v>
      </c>
      <c r="D21" s="14">
        <v>1</v>
      </c>
      <c r="E21" s="14">
        <v>4</v>
      </c>
      <c r="F21" s="13" t="s">
        <v>44</v>
      </c>
      <c r="G21" s="12">
        <v>200</v>
      </c>
      <c r="H21" s="11">
        <v>0.1</v>
      </c>
      <c r="I21" s="10">
        <v>0.1</v>
      </c>
      <c r="J21" s="30">
        <f t="shared" si="0"/>
        <v>0.1</v>
      </c>
      <c r="K21" s="32">
        <f t="shared" si="1"/>
        <v>1E-4</v>
      </c>
      <c r="L21" s="31">
        <f t="shared" si="2"/>
        <v>0.1</v>
      </c>
      <c r="M21" s="1">
        <f t="shared" si="3"/>
        <v>1E-4</v>
      </c>
    </row>
    <row r="22" spans="1:13" ht="43.5" customHeight="1" x14ac:dyDescent="0.2">
      <c r="A22" s="17"/>
      <c r="B22" s="16" t="s">
        <v>25</v>
      </c>
      <c r="C22" s="15">
        <v>562</v>
      </c>
      <c r="D22" s="14">
        <v>1</v>
      </c>
      <c r="E22" s="14">
        <v>4</v>
      </c>
      <c r="F22" s="13" t="s">
        <v>44</v>
      </c>
      <c r="G22" s="12">
        <v>240</v>
      </c>
      <c r="H22" s="11">
        <v>0.1</v>
      </c>
      <c r="I22" s="10">
        <v>0.1</v>
      </c>
      <c r="J22" s="30">
        <f t="shared" si="0"/>
        <v>0.1</v>
      </c>
      <c r="K22" s="32">
        <f t="shared" si="1"/>
        <v>1E-4</v>
      </c>
      <c r="L22" s="31">
        <f t="shared" si="2"/>
        <v>0.1</v>
      </c>
      <c r="M22" s="1">
        <f t="shared" si="3"/>
        <v>1E-4</v>
      </c>
    </row>
    <row r="23" spans="1:13" ht="15" customHeight="1" x14ac:dyDescent="0.2">
      <c r="A23" s="17"/>
      <c r="B23" s="24" t="s">
        <v>43</v>
      </c>
      <c r="C23" s="23">
        <v>562</v>
      </c>
      <c r="D23" s="22">
        <v>2</v>
      </c>
      <c r="E23" s="22">
        <v>0</v>
      </c>
      <c r="F23" s="21" t="s">
        <v>4</v>
      </c>
      <c r="G23" s="20" t="s">
        <v>4</v>
      </c>
      <c r="H23" s="19">
        <v>111.1</v>
      </c>
      <c r="I23" s="18">
        <v>115.6</v>
      </c>
      <c r="J23" s="30">
        <f t="shared" si="0"/>
        <v>111.1</v>
      </c>
      <c r="K23" s="32">
        <f t="shared" si="1"/>
        <v>0.11109999999999999</v>
      </c>
      <c r="L23" s="31">
        <f t="shared" si="2"/>
        <v>115.6</v>
      </c>
      <c r="M23" s="1">
        <f t="shared" si="3"/>
        <v>0.11559999999999999</v>
      </c>
    </row>
    <row r="24" spans="1:13" ht="15" customHeight="1" x14ac:dyDescent="0.2">
      <c r="A24" s="17"/>
      <c r="B24" s="24" t="s">
        <v>42</v>
      </c>
      <c r="C24" s="23">
        <v>562</v>
      </c>
      <c r="D24" s="22">
        <v>2</v>
      </c>
      <c r="E24" s="22">
        <v>3</v>
      </c>
      <c r="F24" s="21" t="s">
        <v>4</v>
      </c>
      <c r="G24" s="20" t="s">
        <v>4</v>
      </c>
      <c r="H24" s="19">
        <v>111.1</v>
      </c>
      <c r="I24" s="18">
        <v>115.6</v>
      </c>
      <c r="J24" s="30">
        <f t="shared" si="0"/>
        <v>111.1</v>
      </c>
      <c r="K24" s="32">
        <f t="shared" si="1"/>
        <v>0.11109999999999999</v>
      </c>
      <c r="L24" s="31">
        <f t="shared" si="2"/>
        <v>115.6</v>
      </c>
      <c r="M24" s="1">
        <f t="shared" si="3"/>
        <v>0.11559999999999999</v>
      </c>
    </row>
    <row r="25" spans="1:13" ht="15" customHeight="1" x14ac:dyDescent="0.2">
      <c r="A25" s="17"/>
      <c r="B25" s="24" t="s">
        <v>9</v>
      </c>
      <c r="C25" s="23">
        <v>562</v>
      </c>
      <c r="D25" s="22">
        <v>2</v>
      </c>
      <c r="E25" s="22">
        <v>3</v>
      </c>
      <c r="F25" s="21" t="s">
        <v>8</v>
      </c>
      <c r="G25" s="20" t="s">
        <v>4</v>
      </c>
      <c r="H25" s="19">
        <v>111.1</v>
      </c>
      <c r="I25" s="18">
        <v>115.6</v>
      </c>
      <c r="J25" s="30">
        <f t="shared" si="0"/>
        <v>111.1</v>
      </c>
      <c r="K25" s="32">
        <f t="shared" si="1"/>
        <v>0.11109999999999999</v>
      </c>
      <c r="L25" s="31">
        <f t="shared" si="2"/>
        <v>115.6</v>
      </c>
      <c r="M25" s="1">
        <f t="shared" si="3"/>
        <v>0.11559999999999999</v>
      </c>
    </row>
    <row r="26" spans="1:13" ht="43.5" customHeight="1" x14ac:dyDescent="0.2">
      <c r="A26" s="17"/>
      <c r="B26" s="24" t="s">
        <v>41</v>
      </c>
      <c r="C26" s="23">
        <v>562</v>
      </c>
      <c r="D26" s="22">
        <v>2</v>
      </c>
      <c r="E26" s="22">
        <v>3</v>
      </c>
      <c r="F26" s="21" t="s">
        <v>39</v>
      </c>
      <c r="G26" s="20" t="s">
        <v>4</v>
      </c>
      <c r="H26" s="19">
        <v>111.1</v>
      </c>
      <c r="I26" s="18">
        <v>115.6</v>
      </c>
      <c r="J26" s="30">
        <f t="shared" si="0"/>
        <v>111.1</v>
      </c>
      <c r="K26" s="32">
        <f t="shared" si="1"/>
        <v>0.11109999999999999</v>
      </c>
      <c r="L26" s="31">
        <f t="shared" si="2"/>
        <v>115.6</v>
      </c>
      <c r="M26" s="1">
        <f t="shared" si="3"/>
        <v>0.11559999999999999</v>
      </c>
    </row>
    <row r="27" spans="1:13" ht="78.75" customHeight="1" x14ac:dyDescent="0.2">
      <c r="A27" s="17"/>
      <c r="B27" s="16" t="s">
        <v>31</v>
      </c>
      <c r="C27" s="15">
        <v>562</v>
      </c>
      <c r="D27" s="14">
        <v>2</v>
      </c>
      <c r="E27" s="14">
        <v>3</v>
      </c>
      <c r="F27" s="13" t="s">
        <v>39</v>
      </c>
      <c r="G27" s="12">
        <v>100</v>
      </c>
      <c r="H27" s="11">
        <v>109</v>
      </c>
      <c r="I27" s="10">
        <v>113.5</v>
      </c>
      <c r="J27" s="30">
        <f t="shared" si="0"/>
        <v>109</v>
      </c>
      <c r="K27" s="32">
        <f t="shared" si="1"/>
        <v>0.109</v>
      </c>
      <c r="L27" s="31">
        <f t="shared" si="2"/>
        <v>113.5</v>
      </c>
      <c r="M27" s="1">
        <f t="shared" si="3"/>
        <v>0.1135</v>
      </c>
    </row>
    <row r="28" spans="1:13" ht="29.25" customHeight="1" x14ac:dyDescent="0.2">
      <c r="A28" s="17"/>
      <c r="B28" s="16" t="s">
        <v>40</v>
      </c>
      <c r="C28" s="15">
        <v>562</v>
      </c>
      <c r="D28" s="14">
        <v>2</v>
      </c>
      <c r="E28" s="14">
        <v>3</v>
      </c>
      <c r="F28" s="13" t="s">
        <v>39</v>
      </c>
      <c r="G28" s="12">
        <v>120</v>
      </c>
      <c r="H28" s="11">
        <v>109</v>
      </c>
      <c r="I28" s="10">
        <v>113.5</v>
      </c>
      <c r="J28" s="30">
        <f t="shared" si="0"/>
        <v>109</v>
      </c>
      <c r="K28" s="32">
        <f t="shared" si="1"/>
        <v>0.109</v>
      </c>
      <c r="L28" s="31">
        <f t="shared" si="2"/>
        <v>113.5</v>
      </c>
      <c r="M28" s="1">
        <f t="shared" si="3"/>
        <v>0.1135</v>
      </c>
    </row>
    <row r="29" spans="1:13" ht="29.25" customHeight="1" x14ac:dyDescent="0.2">
      <c r="A29" s="17"/>
      <c r="B29" s="16" t="s">
        <v>26</v>
      </c>
      <c r="C29" s="15">
        <v>562</v>
      </c>
      <c r="D29" s="14">
        <v>2</v>
      </c>
      <c r="E29" s="14">
        <v>3</v>
      </c>
      <c r="F29" s="13" t="s">
        <v>39</v>
      </c>
      <c r="G29" s="12">
        <v>200</v>
      </c>
      <c r="H29" s="11">
        <v>2.1</v>
      </c>
      <c r="I29" s="10">
        <v>2.1</v>
      </c>
      <c r="J29" s="30">
        <f t="shared" si="0"/>
        <v>2.1</v>
      </c>
      <c r="K29" s="32">
        <f t="shared" si="1"/>
        <v>2.1000000000000003E-3</v>
      </c>
      <c r="L29" s="31">
        <f t="shared" si="2"/>
        <v>2.1</v>
      </c>
      <c r="M29" s="1">
        <f t="shared" si="3"/>
        <v>2.1000000000000003E-3</v>
      </c>
    </row>
    <row r="30" spans="1:13" ht="43.5" customHeight="1" x14ac:dyDescent="0.2">
      <c r="A30" s="17"/>
      <c r="B30" s="16" t="s">
        <v>25</v>
      </c>
      <c r="C30" s="15">
        <v>562</v>
      </c>
      <c r="D30" s="14">
        <v>2</v>
      </c>
      <c r="E30" s="14">
        <v>3</v>
      </c>
      <c r="F30" s="13" t="s">
        <v>39</v>
      </c>
      <c r="G30" s="12">
        <v>240</v>
      </c>
      <c r="H30" s="11">
        <v>2.1</v>
      </c>
      <c r="I30" s="10">
        <v>2.1</v>
      </c>
      <c r="J30" s="30">
        <f t="shared" si="0"/>
        <v>2.1</v>
      </c>
      <c r="K30" s="32">
        <f t="shared" si="1"/>
        <v>2.1000000000000003E-3</v>
      </c>
      <c r="L30" s="31">
        <f t="shared" si="2"/>
        <v>2.1</v>
      </c>
      <c r="M30" s="1">
        <f t="shared" si="3"/>
        <v>2.1000000000000003E-3</v>
      </c>
    </row>
    <row r="31" spans="1:13" ht="15" customHeight="1" x14ac:dyDescent="0.2">
      <c r="A31" s="17"/>
      <c r="B31" s="24" t="s">
        <v>38</v>
      </c>
      <c r="C31" s="23">
        <v>562</v>
      </c>
      <c r="D31" s="22">
        <v>4</v>
      </c>
      <c r="E31" s="22">
        <v>0</v>
      </c>
      <c r="F31" s="21" t="s">
        <v>4</v>
      </c>
      <c r="G31" s="20" t="s">
        <v>4</v>
      </c>
      <c r="H31" s="19">
        <v>339.85</v>
      </c>
      <c r="I31" s="18">
        <v>352.6</v>
      </c>
      <c r="J31" s="30">
        <f t="shared" si="0"/>
        <v>339.85</v>
      </c>
      <c r="K31" s="32">
        <f t="shared" si="1"/>
        <v>0.33985000000000004</v>
      </c>
      <c r="L31" s="31">
        <f t="shared" si="2"/>
        <v>352.6</v>
      </c>
      <c r="M31" s="1">
        <f t="shared" si="3"/>
        <v>0.35260000000000002</v>
      </c>
    </row>
    <row r="32" spans="1:13" ht="15" customHeight="1" x14ac:dyDescent="0.2">
      <c r="A32" s="17"/>
      <c r="B32" s="24" t="s">
        <v>37</v>
      </c>
      <c r="C32" s="23">
        <v>562</v>
      </c>
      <c r="D32" s="22">
        <v>4</v>
      </c>
      <c r="E32" s="22">
        <v>9</v>
      </c>
      <c r="F32" s="21" t="s">
        <v>4</v>
      </c>
      <c r="G32" s="20" t="s">
        <v>4</v>
      </c>
      <c r="H32" s="19">
        <v>339.85</v>
      </c>
      <c r="I32" s="18">
        <v>352.6</v>
      </c>
      <c r="J32" s="30">
        <f t="shared" si="0"/>
        <v>339.85</v>
      </c>
      <c r="K32" s="32">
        <f t="shared" si="1"/>
        <v>0.33985000000000004</v>
      </c>
      <c r="L32" s="31">
        <f t="shared" si="2"/>
        <v>352.6</v>
      </c>
      <c r="M32" s="1">
        <f t="shared" si="3"/>
        <v>0.35260000000000002</v>
      </c>
    </row>
    <row r="33" spans="1:13" ht="15" customHeight="1" x14ac:dyDescent="0.2">
      <c r="A33" s="17"/>
      <c r="B33" s="24" t="s">
        <v>9</v>
      </c>
      <c r="C33" s="23">
        <v>562</v>
      </c>
      <c r="D33" s="22">
        <v>4</v>
      </c>
      <c r="E33" s="22">
        <v>9</v>
      </c>
      <c r="F33" s="21" t="s">
        <v>8</v>
      </c>
      <c r="G33" s="20" t="s">
        <v>4</v>
      </c>
      <c r="H33" s="19">
        <v>339.85</v>
      </c>
      <c r="I33" s="18">
        <v>352.6</v>
      </c>
      <c r="J33" s="30">
        <f t="shared" si="0"/>
        <v>339.85</v>
      </c>
      <c r="K33" s="32">
        <f t="shared" si="1"/>
        <v>0.33985000000000004</v>
      </c>
      <c r="L33" s="31">
        <f t="shared" si="2"/>
        <v>352.6</v>
      </c>
      <c r="M33" s="1">
        <f t="shared" si="3"/>
        <v>0.35260000000000002</v>
      </c>
    </row>
    <row r="34" spans="1:13" ht="15" customHeight="1" x14ac:dyDescent="0.2">
      <c r="A34" s="17"/>
      <c r="B34" s="24" t="s">
        <v>36</v>
      </c>
      <c r="C34" s="23">
        <v>562</v>
      </c>
      <c r="D34" s="22">
        <v>4</v>
      </c>
      <c r="E34" s="22">
        <v>9</v>
      </c>
      <c r="F34" s="21" t="s">
        <v>35</v>
      </c>
      <c r="G34" s="20" t="s">
        <v>4</v>
      </c>
      <c r="H34" s="19">
        <v>339.85</v>
      </c>
      <c r="I34" s="18">
        <v>352.6</v>
      </c>
      <c r="J34" s="30">
        <f t="shared" si="0"/>
        <v>339.85</v>
      </c>
      <c r="K34" s="32">
        <f t="shared" si="1"/>
        <v>0.33985000000000004</v>
      </c>
      <c r="L34" s="31">
        <f t="shared" si="2"/>
        <v>352.6</v>
      </c>
      <c r="M34" s="1">
        <f t="shared" si="3"/>
        <v>0.35260000000000002</v>
      </c>
    </row>
    <row r="35" spans="1:13" ht="29.25" customHeight="1" x14ac:dyDescent="0.2">
      <c r="A35" s="17"/>
      <c r="B35" s="16" t="s">
        <v>26</v>
      </c>
      <c r="C35" s="15">
        <v>562</v>
      </c>
      <c r="D35" s="14">
        <v>4</v>
      </c>
      <c r="E35" s="14">
        <v>9</v>
      </c>
      <c r="F35" s="13" t="s">
        <v>35</v>
      </c>
      <c r="G35" s="12">
        <v>200</v>
      </c>
      <c r="H35" s="11">
        <v>339.85</v>
      </c>
      <c r="I35" s="10">
        <v>352.6</v>
      </c>
      <c r="J35" s="30">
        <f t="shared" si="0"/>
        <v>339.85</v>
      </c>
      <c r="K35" s="32">
        <f t="shared" si="1"/>
        <v>0.33985000000000004</v>
      </c>
      <c r="L35" s="31">
        <f t="shared" si="2"/>
        <v>352.6</v>
      </c>
      <c r="M35" s="1">
        <f t="shared" si="3"/>
        <v>0.35260000000000002</v>
      </c>
    </row>
    <row r="36" spans="1:13" ht="43.5" customHeight="1" x14ac:dyDescent="0.2">
      <c r="A36" s="17"/>
      <c r="B36" s="16" t="s">
        <v>25</v>
      </c>
      <c r="C36" s="15">
        <v>562</v>
      </c>
      <c r="D36" s="14">
        <v>4</v>
      </c>
      <c r="E36" s="14">
        <v>9</v>
      </c>
      <c r="F36" s="13" t="s">
        <v>35</v>
      </c>
      <c r="G36" s="12">
        <v>240</v>
      </c>
      <c r="H36" s="11">
        <v>339.85</v>
      </c>
      <c r="I36" s="10">
        <v>352.6</v>
      </c>
      <c r="J36" s="30">
        <f t="shared" si="0"/>
        <v>339.85</v>
      </c>
      <c r="K36" s="32">
        <f t="shared" si="1"/>
        <v>0.33985000000000004</v>
      </c>
      <c r="L36" s="31">
        <f t="shared" si="2"/>
        <v>352.6</v>
      </c>
      <c r="M36" s="1">
        <f t="shared" si="3"/>
        <v>0.35260000000000002</v>
      </c>
    </row>
    <row r="37" spans="1:13" ht="29.25" customHeight="1" x14ac:dyDescent="0.2">
      <c r="A37" s="17"/>
      <c r="B37" s="24" t="s">
        <v>34</v>
      </c>
      <c r="C37" s="23">
        <v>562</v>
      </c>
      <c r="D37" s="22">
        <v>5</v>
      </c>
      <c r="E37" s="22">
        <v>0</v>
      </c>
      <c r="F37" s="21" t="s">
        <v>4</v>
      </c>
      <c r="G37" s="20" t="s">
        <v>4</v>
      </c>
      <c r="H37" s="19">
        <v>942.6</v>
      </c>
      <c r="I37" s="18">
        <v>1022</v>
      </c>
      <c r="J37" s="30">
        <f t="shared" si="0"/>
        <v>942.6</v>
      </c>
      <c r="K37" s="32">
        <f t="shared" si="1"/>
        <v>0.94259999999999999</v>
      </c>
      <c r="L37" s="31">
        <f t="shared" si="2"/>
        <v>1022</v>
      </c>
      <c r="M37" s="1">
        <f t="shared" si="3"/>
        <v>1.022</v>
      </c>
    </row>
    <row r="38" spans="1:13" ht="15" customHeight="1" x14ac:dyDescent="0.2">
      <c r="A38" s="17"/>
      <c r="B38" s="24" t="s">
        <v>33</v>
      </c>
      <c r="C38" s="23">
        <v>562</v>
      </c>
      <c r="D38" s="22">
        <v>5</v>
      </c>
      <c r="E38" s="22">
        <v>2</v>
      </c>
      <c r="F38" s="21" t="s">
        <v>4</v>
      </c>
      <c r="G38" s="20" t="s">
        <v>4</v>
      </c>
      <c r="H38" s="19">
        <v>710.8</v>
      </c>
      <c r="I38" s="18">
        <v>762</v>
      </c>
      <c r="J38" s="30">
        <f t="shared" si="0"/>
        <v>710.8</v>
      </c>
      <c r="K38" s="32">
        <f t="shared" si="1"/>
        <v>0.71079999999999999</v>
      </c>
      <c r="L38" s="31">
        <f t="shared" si="2"/>
        <v>762</v>
      </c>
      <c r="M38" s="1">
        <f t="shared" si="3"/>
        <v>0.76200000000000001</v>
      </c>
    </row>
    <row r="39" spans="1:13" ht="15" customHeight="1" x14ac:dyDescent="0.2">
      <c r="A39" s="17"/>
      <c r="B39" s="24" t="s">
        <v>9</v>
      </c>
      <c r="C39" s="23">
        <v>562</v>
      </c>
      <c r="D39" s="22">
        <v>5</v>
      </c>
      <c r="E39" s="22">
        <v>2</v>
      </c>
      <c r="F39" s="21" t="s">
        <v>8</v>
      </c>
      <c r="G39" s="20" t="s">
        <v>4</v>
      </c>
      <c r="H39" s="19">
        <v>710.8</v>
      </c>
      <c r="I39" s="18">
        <v>762</v>
      </c>
      <c r="J39" s="30">
        <f t="shared" si="0"/>
        <v>710.8</v>
      </c>
      <c r="K39" s="32">
        <f t="shared" si="1"/>
        <v>0.71079999999999999</v>
      </c>
      <c r="L39" s="31">
        <f t="shared" si="2"/>
        <v>762</v>
      </c>
      <c r="M39" s="1">
        <f t="shared" si="3"/>
        <v>0.76200000000000001</v>
      </c>
    </row>
    <row r="40" spans="1:13" ht="15" customHeight="1" x14ac:dyDescent="0.2">
      <c r="A40" s="17"/>
      <c r="B40" s="24" t="s">
        <v>32</v>
      </c>
      <c r="C40" s="23">
        <v>562</v>
      </c>
      <c r="D40" s="22">
        <v>5</v>
      </c>
      <c r="E40" s="22">
        <v>2</v>
      </c>
      <c r="F40" s="21" t="s">
        <v>29</v>
      </c>
      <c r="G40" s="20" t="s">
        <v>4</v>
      </c>
      <c r="H40" s="19">
        <v>710.8</v>
      </c>
      <c r="I40" s="18">
        <v>762</v>
      </c>
      <c r="J40" s="30">
        <f t="shared" si="0"/>
        <v>710.8</v>
      </c>
      <c r="K40" s="32">
        <f t="shared" si="1"/>
        <v>0.71079999999999999</v>
      </c>
      <c r="L40" s="31">
        <f t="shared" si="2"/>
        <v>762</v>
      </c>
      <c r="M40" s="1">
        <f t="shared" si="3"/>
        <v>0.76200000000000001</v>
      </c>
    </row>
    <row r="41" spans="1:13" ht="86.25" customHeight="1" x14ac:dyDescent="0.2">
      <c r="A41" s="17"/>
      <c r="B41" s="16" t="s">
        <v>31</v>
      </c>
      <c r="C41" s="15">
        <v>562</v>
      </c>
      <c r="D41" s="14">
        <v>5</v>
      </c>
      <c r="E41" s="14">
        <v>2</v>
      </c>
      <c r="F41" s="13" t="s">
        <v>29</v>
      </c>
      <c r="G41" s="12">
        <v>100</v>
      </c>
      <c r="H41" s="11">
        <v>520.79999999999995</v>
      </c>
      <c r="I41" s="10">
        <v>547</v>
      </c>
      <c r="J41" s="30">
        <f t="shared" si="0"/>
        <v>520.79999999999995</v>
      </c>
      <c r="K41" s="32">
        <f t="shared" si="1"/>
        <v>0.52079999999999993</v>
      </c>
      <c r="L41" s="31">
        <f t="shared" si="2"/>
        <v>547</v>
      </c>
      <c r="M41" s="1">
        <f t="shared" si="3"/>
        <v>0.54700000000000004</v>
      </c>
    </row>
    <row r="42" spans="1:13" ht="29.25" customHeight="1" x14ac:dyDescent="0.2">
      <c r="A42" s="17"/>
      <c r="B42" s="16" t="s">
        <v>30</v>
      </c>
      <c r="C42" s="15">
        <v>562</v>
      </c>
      <c r="D42" s="14">
        <v>5</v>
      </c>
      <c r="E42" s="14">
        <v>2</v>
      </c>
      <c r="F42" s="13" t="s">
        <v>29</v>
      </c>
      <c r="G42" s="12">
        <v>110</v>
      </c>
      <c r="H42" s="11">
        <v>520.79999999999995</v>
      </c>
      <c r="I42" s="10">
        <v>547</v>
      </c>
      <c r="J42" s="30">
        <f t="shared" si="0"/>
        <v>520.79999999999995</v>
      </c>
      <c r="K42" s="32">
        <f t="shared" si="1"/>
        <v>0.52079999999999993</v>
      </c>
      <c r="L42" s="31">
        <f t="shared" si="2"/>
        <v>547</v>
      </c>
      <c r="M42" s="1">
        <f t="shared" si="3"/>
        <v>0.54700000000000004</v>
      </c>
    </row>
    <row r="43" spans="1:13" ht="29.25" customHeight="1" x14ac:dyDescent="0.2">
      <c r="A43" s="17"/>
      <c r="B43" s="16" t="s">
        <v>26</v>
      </c>
      <c r="C43" s="15">
        <v>562</v>
      </c>
      <c r="D43" s="14">
        <v>5</v>
      </c>
      <c r="E43" s="14">
        <v>2</v>
      </c>
      <c r="F43" s="13" t="s">
        <v>29</v>
      </c>
      <c r="G43" s="12">
        <v>200</v>
      </c>
      <c r="H43" s="11">
        <v>190</v>
      </c>
      <c r="I43" s="10">
        <v>215</v>
      </c>
      <c r="J43" s="30">
        <f t="shared" si="0"/>
        <v>190</v>
      </c>
      <c r="K43" s="32">
        <f t="shared" si="1"/>
        <v>0.19</v>
      </c>
      <c r="L43" s="31">
        <f t="shared" si="2"/>
        <v>215</v>
      </c>
      <c r="M43" s="1">
        <f t="shared" si="3"/>
        <v>0.215</v>
      </c>
    </row>
    <row r="44" spans="1:13" ht="43.5" customHeight="1" x14ac:dyDescent="0.2">
      <c r="A44" s="17"/>
      <c r="B44" s="16" t="s">
        <v>25</v>
      </c>
      <c r="C44" s="15">
        <v>562</v>
      </c>
      <c r="D44" s="14">
        <v>5</v>
      </c>
      <c r="E44" s="14">
        <v>2</v>
      </c>
      <c r="F44" s="13" t="s">
        <v>29</v>
      </c>
      <c r="G44" s="12">
        <v>240</v>
      </c>
      <c r="H44" s="11">
        <v>190</v>
      </c>
      <c r="I44" s="10">
        <v>215</v>
      </c>
      <c r="J44" s="30">
        <f t="shared" si="0"/>
        <v>190</v>
      </c>
      <c r="K44" s="32">
        <f t="shared" si="1"/>
        <v>0.19</v>
      </c>
      <c r="L44" s="31">
        <f t="shared" si="2"/>
        <v>215</v>
      </c>
      <c r="M44" s="1">
        <f t="shared" si="3"/>
        <v>0.215</v>
      </c>
    </row>
    <row r="45" spans="1:13" ht="15" customHeight="1" x14ac:dyDescent="0.2">
      <c r="A45" s="17"/>
      <c r="B45" s="24" t="s">
        <v>28</v>
      </c>
      <c r="C45" s="23">
        <v>562</v>
      </c>
      <c r="D45" s="22">
        <v>5</v>
      </c>
      <c r="E45" s="22">
        <v>3</v>
      </c>
      <c r="F45" s="21" t="s">
        <v>4</v>
      </c>
      <c r="G45" s="20" t="s">
        <v>4</v>
      </c>
      <c r="H45" s="19">
        <v>231.8</v>
      </c>
      <c r="I45" s="18">
        <v>260</v>
      </c>
      <c r="J45" s="30">
        <f t="shared" si="0"/>
        <v>231.8</v>
      </c>
      <c r="K45" s="32">
        <f t="shared" si="1"/>
        <v>0.23180000000000001</v>
      </c>
      <c r="L45" s="31">
        <f t="shared" si="2"/>
        <v>260</v>
      </c>
      <c r="M45" s="1">
        <f t="shared" si="3"/>
        <v>0.26</v>
      </c>
    </row>
    <row r="46" spans="1:13" ht="15" customHeight="1" x14ac:dyDescent="0.2">
      <c r="A46" s="17"/>
      <c r="B46" s="24" t="s">
        <v>9</v>
      </c>
      <c r="C46" s="23">
        <v>562</v>
      </c>
      <c r="D46" s="22">
        <v>5</v>
      </c>
      <c r="E46" s="22">
        <v>3</v>
      </c>
      <c r="F46" s="21" t="s">
        <v>8</v>
      </c>
      <c r="G46" s="20" t="s">
        <v>4</v>
      </c>
      <c r="H46" s="19">
        <v>231.8</v>
      </c>
      <c r="I46" s="18">
        <v>260</v>
      </c>
      <c r="J46" s="30">
        <f t="shared" si="0"/>
        <v>231.8</v>
      </c>
      <c r="K46" s="32">
        <f t="shared" si="1"/>
        <v>0.23180000000000001</v>
      </c>
      <c r="L46" s="31">
        <f t="shared" si="2"/>
        <v>260</v>
      </c>
      <c r="M46" s="1">
        <f t="shared" si="3"/>
        <v>0.26</v>
      </c>
    </row>
    <row r="47" spans="1:13" ht="15" customHeight="1" x14ac:dyDescent="0.2">
      <c r="A47" s="17"/>
      <c r="B47" s="24" t="s">
        <v>27</v>
      </c>
      <c r="C47" s="23">
        <v>562</v>
      </c>
      <c r="D47" s="22">
        <v>5</v>
      </c>
      <c r="E47" s="22">
        <v>3</v>
      </c>
      <c r="F47" s="21" t="s">
        <v>24</v>
      </c>
      <c r="G47" s="20" t="s">
        <v>4</v>
      </c>
      <c r="H47" s="19">
        <v>231.8</v>
      </c>
      <c r="I47" s="18">
        <v>260</v>
      </c>
      <c r="J47" s="30">
        <f t="shared" si="0"/>
        <v>231.8</v>
      </c>
      <c r="K47" s="32">
        <f t="shared" si="1"/>
        <v>0.23180000000000001</v>
      </c>
      <c r="L47" s="31">
        <f t="shared" si="2"/>
        <v>260</v>
      </c>
      <c r="M47" s="1">
        <f t="shared" si="3"/>
        <v>0.26</v>
      </c>
    </row>
    <row r="48" spans="1:13" ht="29.25" customHeight="1" x14ac:dyDescent="0.2">
      <c r="A48" s="17"/>
      <c r="B48" s="16" t="s">
        <v>26</v>
      </c>
      <c r="C48" s="15">
        <v>562</v>
      </c>
      <c r="D48" s="14">
        <v>5</v>
      </c>
      <c r="E48" s="14">
        <v>3</v>
      </c>
      <c r="F48" s="13" t="s">
        <v>24</v>
      </c>
      <c r="G48" s="12">
        <v>200</v>
      </c>
      <c r="H48" s="11">
        <v>231.8</v>
      </c>
      <c r="I48" s="10">
        <v>260</v>
      </c>
      <c r="J48" s="30">
        <f t="shared" si="0"/>
        <v>231.8</v>
      </c>
      <c r="K48" s="32">
        <f t="shared" si="1"/>
        <v>0.23180000000000001</v>
      </c>
      <c r="L48" s="31">
        <f t="shared" si="2"/>
        <v>260</v>
      </c>
      <c r="M48" s="1">
        <f t="shared" si="3"/>
        <v>0.26</v>
      </c>
    </row>
    <row r="49" spans="1:13" ht="43.5" customHeight="1" x14ac:dyDescent="0.2">
      <c r="A49" s="17"/>
      <c r="B49" s="16" t="s">
        <v>25</v>
      </c>
      <c r="C49" s="15">
        <v>562</v>
      </c>
      <c r="D49" s="14">
        <v>5</v>
      </c>
      <c r="E49" s="14">
        <v>3</v>
      </c>
      <c r="F49" s="13" t="s">
        <v>24</v>
      </c>
      <c r="G49" s="12">
        <v>240</v>
      </c>
      <c r="H49" s="11">
        <v>231.8</v>
      </c>
      <c r="I49" s="10">
        <v>260</v>
      </c>
      <c r="J49" s="30">
        <f t="shared" si="0"/>
        <v>231.8</v>
      </c>
      <c r="K49" s="32">
        <f t="shared" si="1"/>
        <v>0.23180000000000001</v>
      </c>
      <c r="L49" s="31">
        <f t="shared" si="2"/>
        <v>260</v>
      </c>
      <c r="M49" s="1">
        <f t="shared" si="3"/>
        <v>0.26</v>
      </c>
    </row>
    <row r="50" spans="1:13" ht="15" customHeight="1" x14ac:dyDescent="0.2">
      <c r="A50" s="17"/>
      <c r="B50" s="24" t="s">
        <v>23</v>
      </c>
      <c r="C50" s="23">
        <v>562</v>
      </c>
      <c r="D50" s="22">
        <v>8</v>
      </c>
      <c r="E50" s="22">
        <v>0</v>
      </c>
      <c r="F50" s="21" t="s">
        <v>4</v>
      </c>
      <c r="G50" s="20" t="s">
        <v>4</v>
      </c>
      <c r="H50" s="19">
        <v>728.6</v>
      </c>
      <c r="I50" s="18">
        <v>753.6</v>
      </c>
      <c r="J50" s="30">
        <f t="shared" si="0"/>
        <v>728.6</v>
      </c>
      <c r="K50" s="32">
        <f t="shared" si="1"/>
        <v>0.72860000000000003</v>
      </c>
      <c r="L50" s="31">
        <f t="shared" si="2"/>
        <v>753.6</v>
      </c>
      <c r="M50" s="1">
        <f t="shared" si="3"/>
        <v>0.75360000000000005</v>
      </c>
    </row>
    <row r="51" spans="1:13" ht="15" customHeight="1" x14ac:dyDescent="0.2">
      <c r="A51" s="17"/>
      <c r="B51" s="24" t="s">
        <v>22</v>
      </c>
      <c r="C51" s="23">
        <v>562</v>
      </c>
      <c r="D51" s="22">
        <v>8</v>
      </c>
      <c r="E51" s="22">
        <v>1</v>
      </c>
      <c r="F51" s="21" t="s">
        <v>4</v>
      </c>
      <c r="G51" s="20" t="s">
        <v>4</v>
      </c>
      <c r="H51" s="19">
        <v>728.6</v>
      </c>
      <c r="I51" s="18">
        <v>753.6</v>
      </c>
      <c r="J51" s="30">
        <f t="shared" si="0"/>
        <v>728.6</v>
      </c>
      <c r="K51" s="32">
        <f t="shared" si="1"/>
        <v>0.72860000000000003</v>
      </c>
      <c r="L51" s="31">
        <f t="shared" si="2"/>
        <v>753.6</v>
      </c>
      <c r="M51" s="1">
        <f t="shared" si="3"/>
        <v>0.75360000000000005</v>
      </c>
    </row>
    <row r="52" spans="1:13" ht="15" customHeight="1" x14ac:dyDescent="0.2">
      <c r="A52" s="17"/>
      <c r="B52" s="24" t="s">
        <v>9</v>
      </c>
      <c r="C52" s="23">
        <v>562</v>
      </c>
      <c r="D52" s="22">
        <v>8</v>
      </c>
      <c r="E52" s="22">
        <v>1</v>
      </c>
      <c r="F52" s="21" t="s">
        <v>8</v>
      </c>
      <c r="G52" s="20" t="s">
        <v>4</v>
      </c>
      <c r="H52" s="19">
        <v>728.6</v>
      </c>
      <c r="I52" s="18">
        <v>753.6</v>
      </c>
      <c r="J52" s="30">
        <f t="shared" si="0"/>
        <v>728.6</v>
      </c>
      <c r="K52" s="32">
        <f t="shared" si="1"/>
        <v>0.72860000000000003</v>
      </c>
      <c r="L52" s="31">
        <f t="shared" si="2"/>
        <v>753.6</v>
      </c>
      <c r="M52" s="1">
        <f t="shared" si="3"/>
        <v>0.75360000000000005</v>
      </c>
    </row>
    <row r="53" spans="1:13" ht="15" customHeight="1" x14ac:dyDescent="0.2">
      <c r="A53" s="17"/>
      <c r="B53" s="24" t="s">
        <v>17</v>
      </c>
      <c r="C53" s="23">
        <v>562</v>
      </c>
      <c r="D53" s="22">
        <v>8</v>
      </c>
      <c r="E53" s="22">
        <v>1</v>
      </c>
      <c r="F53" s="21" t="s">
        <v>18</v>
      </c>
      <c r="G53" s="20"/>
      <c r="H53" s="19"/>
      <c r="I53" s="18"/>
      <c r="J53" s="30"/>
      <c r="K53" s="32"/>
      <c r="L53" s="31"/>
    </row>
    <row r="54" spans="1:13" ht="36.75" customHeight="1" x14ac:dyDescent="0.2">
      <c r="A54" s="17"/>
      <c r="B54" s="46" t="s">
        <v>26</v>
      </c>
      <c r="C54" s="47">
        <v>562</v>
      </c>
      <c r="D54" s="48">
        <v>8</v>
      </c>
      <c r="E54" s="48">
        <v>1</v>
      </c>
      <c r="F54" s="49" t="s">
        <v>18</v>
      </c>
      <c r="G54" s="50">
        <v>200</v>
      </c>
      <c r="H54" s="51">
        <v>728.6</v>
      </c>
      <c r="I54" s="52">
        <v>728.6</v>
      </c>
      <c r="J54" s="30"/>
      <c r="K54" s="32"/>
      <c r="L54" s="31"/>
    </row>
    <row r="55" spans="1:13" ht="49.5" customHeight="1" x14ac:dyDescent="0.2">
      <c r="A55" s="17"/>
      <c r="B55" s="46" t="s">
        <v>25</v>
      </c>
      <c r="C55" s="47">
        <v>562</v>
      </c>
      <c r="D55" s="48">
        <v>8</v>
      </c>
      <c r="E55" s="48">
        <v>1</v>
      </c>
      <c r="F55" s="49" t="s">
        <v>18</v>
      </c>
      <c r="G55" s="50">
        <v>240</v>
      </c>
      <c r="H55" s="51">
        <v>728.6</v>
      </c>
      <c r="I55" s="52">
        <v>728.6</v>
      </c>
      <c r="J55" s="30"/>
      <c r="K55" s="32"/>
      <c r="L55" s="31"/>
    </row>
    <row r="56" spans="1:13" ht="29.25" customHeight="1" x14ac:dyDescent="0.2">
      <c r="A56" s="17"/>
      <c r="B56" s="24" t="s">
        <v>21</v>
      </c>
      <c r="C56" s="23">
        <v>562</v>
      </c>
      <c r="D56" s="22">
        <v>8</v>
      </c>
      <c r="E56" s="22">
        <v>1</v>
      </c>
      <c r="F56" s="21" t="s">
        <v>18</v>
      </c>
      <c r="G56" s="20" t="s">
        <v>4</v>
      </c>
      <c r="H56" s="19">
        <v>0</v>
      </c>
      <c r="I56" s="18">
        <v>25</v>
      </c>
      <c r="J56" s="30">
        <f t="shared" si="0"/>
        <v>0</v>
      </c>
      <c r="K56" s="32">
        <f t="shared" si="1"/>
        <v>0</v>
      </c>
      <c r="L56" s="31">
        <f t="shared" si="2"/>
        <v>25</v>
      </c>
      <c r="M56" s="1">
        <f t="shared" si="3"/>
        <v>2.5000000000000001E-2</v>
      </c>
    </row>
    <row r="57" spans="1:13" ht="15" customHeight="1" x14ac:dyDescent="0.2">
      <c r="A57" s="17"/>
      <c r="B57" s="16" t="s">
        <v>20</v>
      </c>
      <c r="C57" s="15">
        <v>562</v>
      </c>
      <c r="D57" s="14">
        <v>8</v>
      </c>
      <c r="E57" s="14">
        <v>1</v>
      </c>
      <c r="F57" s="13" t="s">
        <v>18</v>
      </c>
      <c r="G57" s="12">
        <v>800</v>
      </c>
      <c r="H57" s="11">
        <v>0</v>
      </c>
      <c r="I57" s="10">
        <v>25</v>
      </c>
      <c r="J57" s="30">
        <f t="shared" si="0"/>
        <v>0</v>
      </c>
      <c r="K57" s="32">
        <f t="shared" si="1"/>
        <v>0</v>
      </c>
      <c r="L57" s="31">
        <f t="shared" si="2"/>
        <v>25</v>
      </c>
      <c r="M57" s="1">
        <f t="shared" si="3"/>
        <v>2.5000000000000001E-2</v>
      </c>
    </row>
    <row r="58" spans="1:13" ht="15" customHeight="1" x14ac:dyDescent="0.2">
      <c r="A58" s="17"/>
      <c r="B58" s="16" t="s">
        <v>19</v>
      </c>
      <c r="C58" s="15">
        <v>562</v>
      </c>
      <c r="D58" s="14">
        <v>8</v>
      </c>
      <c r="E58" s="14">
        <v>1</v>
      </c>
      <c r="F58" s="13" t="s">
        <v>18</v>
      </c>
      <c r="G58" s="12">
        <v>850</v>
      </c>
      <c r="H58" s="11">
        <v>0</v>
      </c>
      <c r="I58" s="10">
        <v>25</v>
      </c>
      <c r="J58" s="30">
        <f t="shared" si="0"/>
        <v>0</v>
      </c>
      <c r="K58" s="32">
        <f t="shared" si="1"/>
        <v>0</v>
      </c>
      <c r="L58" s="31">
        <f t="shared" si="2"/>
        <v>25</v>
      </c>
      <c r="M58" s="1">
        <f t="shared" si="3"/>
        <v>2.5000000000000001E-2</v>
      </c>
    </row>
    <row r="59" spans="1:13" ht="15" customHeight="1" x14ac:dyDescent="0.2">
      <c r="A59" s="17"/>
      <c r="B59" s="24" t="s">
        <v>16</v>
      </c>
      <c r="C59" s="23">
        <v>562</v>
      </c>
      <c r="D59" s="22">
        <v>10</v>
      </c>
      <c r="E59" s="22">
        <v>0</v>
      </c>
      <c r="F59" s="21" t="s">
        <v>4</v>
      </c>
      <c r="G59" s="20" t="s">
        <v>4</v>
      </c>
      <c r="H59" s="19">
        <v>190</v>
      </c>
      <c r="I59" s="18">
        <v>200</v>
      </c>
      <c r="J59" s="30">
        <f t="shared" si="0"/>
        <v>190</v>
      </c>
      <c r="K59" s="32">
        <f t="shared" si="1"/>
        <v>0.19</v>
      </c>
      <c r="L59" s="31">
        <f t="shared" si="2"/>
        <v>200</v>
      </c>
      <c r="M59" s="1">
        <f t="shared" si="3"/>
        <v>0.2</v>
      </c>
    </row>
    <row r="60" spans="1:13" ht="15" customHeight="1" x14ac:dyDescent="0.2">
      <c r="A60" s="17"/>
      <c r="B60" s="24" t="s">
        <v>15</v>
      </c>
      <c r="C60" s="23">
        <v>562</v>
      </c>
      <c r="D60" s="22">
        <v>10</v>
      </c>
      <c r="E60" s="22">
        <v>1</v>
      </c>
      <c r="F60" s="21" t="s">
        <v>4</v>
      </c>
      <c r="G60" s="20" t="s">
        <v>4</v>
      </c>
      <c r="H60" s="19">
        <v>190</v>
      </c>
      <c r="I60" s="18">
        <v>200</v>
      </c>
      <c r="J60" s="30">
        <f t="shared" si="0"/>
        <v>190</v>
      </c>
      <c r="K60" s="32">
        <f t="shared" si="1"/>
        <v>0.19</v>
      </c>
      <c r="L60" s="31">
        <f t="shared" si="2"/>
        <v>200</v>
      </c>
      <c r="M60" s="1">
        <f t="shared" si="3"/>
        <v>0.2</v>
      </c>
    </row>
    <row r="61" spans="1:13" ht="15" customHeight="1" x14ac:dyDescent="0.2">
      <c r="A61" s="17"/>
      <c r="B61" s="24" t="s">
        <v>9</v>
      </c>
      <c r="C61" s="23">
        <v>562</v>
      </c>
      <c r="D61" s="22">
        <v>10</v>
      </c>
      <c r="E61" s="22">
        <v>1</v>
      </c>
      <c r="F61" s="21" t="s">
        <v>8</v>
      </c>
      <c r="G61" s="20" t="s">
        <v>4</v>
      </c>
      <c r="H61" s="19">
        <v>190</v>
      </c>
      <c r="I61" s="18">
        <v>200</v>
      </c>
      <c r="J61" s="30">
        <f t="shared" si="0"/>
        <v>190</v>
      </c>
      <c r="K61" s="32">
        <f t="shared" si="1"/>
        <v>0.19</v>
      </c>
      <c r="L61" s="31">
        <f t="shared" si="2"/>
        <v>200</v>
      </c>
      <c r="M61" s="1">
        <f t="shared" si="3"/>
        <v>0.2</v>
      </c>
    </row>
    <row r="62" spans="1:13" ht="15" customHeight="1" x14ac:dyDescent="0.2">
      <c r="A62" s="17"/>
      <c r="B62" s="24" t="s">
        <v>14</v>
      </c>
      <c r="C62" s="23">
        <v>562</v>
      </c>
      <c r="D62" s="22">
        <v>10</v>
      </c>
      <c r="E62" s="22">
        <v>1</v>
      </c>
      <c r="F62" s="21" t="s">
        <v>11</v>
      </c>
      <c r="G62" s="20" t="s">
        <v>4</v>
      </c>
      <c r="H62" s="19">
        <v>190</v>
      </c>
      <c r="I62" s="18">
        <v>200</v>
      </c>
      <c r="J62" s="30">
        <f t="shared" si="0"/>
        <v>190</v>
      </c>
      <c r="K62" s="32">
        <f t="shared" si="1"/>
        <v>0.19</v>
      </c>
      <c r="L62" s="31">
        <f t="shared" si="2"/>
        <v>200</v>
      </c>
      <c r="M62" s="1">
        <f t="shared" si="3"/>
        <v>0.2</v>
      </c>
    </row>
    <row r="63" spans="1:13" ht="29.25" customHeight="1" x14ac:dyDescent="0.2">
      <c r="A63" s="17"/>
      <c r="B63" s="16" t="s">
        <v>13</v>
      </c>
      <c r="C63" s="15">
        <v>562</v>
      </c>
      <c r="D63" s="14">
        <v>10</v>
      </c>
      <c r="E63" s="14">
        <v>1</v>
      </c>
      <c r="F63" s="13" t="s">
        <v>11</v>
      </c>
      <c r="G63" s="12">
        <v>300</v>
      </c>
      <c r="H63" s="11">
        <v>190</v>
      </c>
      <c r="I63" s="10">
        <v>200</v>
      </c>
      <c r="J63" s="30">
        <f t="shared" si="0"/>
        <v>190</v>
      </c>
      <c r="K63" s="32">
        <f t="shared" si="1"/>
        <v>0.19</v>
      </c>
      <c r="L63" s="31">
        <f t="shared" si="2"/>
        <v>200</v>
      </c>
      <c r="M63" s="1">
        <f t="shared" si="3"/>
        <v>0.2</v>
      </c>
    </row>
    <row r="64" spans="1:13" ht="29.25" customHeight="1" x14ac:dyDescent="0.2">
      <c r="A64" s="17"/>
      <c r="B64" s="16" t="s">
        <v>12</v>
      </c>
      <c r="C64" s="15">
        <v>562</v>
      </c>
      <c r="D64" s="14">
        <v>10</v>
      </c>
      <c r="E64" s="14">
        <v>1</v>
      </c>
      <c r="F64" s="13" t="s">
        <v>11</v>
      </c>
      <c r="G64" s="12">
        <v>310</v>
      </c>
      <c r="H64" s="11">
        <v>190</v>
      </c>
      <c r="I64" s="10">
        <v>200</v>
      </c>
      <c r="J64" s="30">
        <f t="shared" si="0"/>
        <v>190</v>
      </c>
      <c r="K64" s="32">
        <f t="shared" si="1"/>
        <v>0.19</v>
      </c>
      <c r="L64" s="31">
        <f t="shared" si="2"/>
        <v>200</v>
      </c>
      <c r="M64" s="1">
        <f t="shared" si="3"/>
        <v>0.2</v>
      </c>
    </row>
    <row r="65" spans="1:13" ht="15" customHeight="1" x14ac:dyDescent="0.2">
      <c r="A65" s="17"/>
      <c r="B65" s="24" t="s">
        <v>10</v>
      </c>
      <c r="C65" s="23">
        <v>562</v>
      </c>
      <c r="D65" s="22">
        <v>99</v>
      </c>
      <c r="E65" s="22">
        <v>0</v>
      </c>
      <c r="F65" s="21" t="s">
        <v>4</v>
      </c>
      <c r="G65" s="20" t="s">
        <v>4</v>
      </c>
      <c r="H65" s="19">
        <v>61.1</v>
      </c>
      <c r="I65" s="18">
        <v>132.30000000000001</v>
      </c>
      <c r="J65" s="30">
        <f t="shared" si="0"/>
        <v>61.1</v>
      </c>
      <c r="K65" s="32">
        <f t="shared" si="1"/>
        <v>6.1100000000000002E-2</v>
      </c>
      <c r="L65" s="31">
        <f t="shared" si="2"/>
        <v>132.30000000000001</v>
      </c>
      <c r="M65" s="1">
        <f t="shared" si="3"/>
        <v>0.1323</v>
      </c>
    </row>
    <row r="66" spans="1:13" ht="15" customHeight="1" x14ac:dyDescent="0.2">
      <c r="A66" s="17"/>
      <c r="B66" s="24" t="s">
        <v>5</v>
      </c>
      <c r="C66" s="23">
        <v>562</v>
      </c>
      <c r="D66" s="22">
        <v>99</v>
      </c>
      <c r="E66" s="22">
        <v>99</v>
      </c>
      <c r="F66" s="21" t="s">
        <v>4</v>
      </c>
      <c r="G66" s="20" t="s">
        <v>4</v>
      </c>
      <c r="H66" s="19">
        <v>61.1</v>
      </c>
      <c r="I66" s="18">
        <v>132.30000000000001</v>
      </c>
      <c r="J66" s="30">
        <f t="shared" si="0"/>
        <v>61.1</v>
      </c>
      <c r="K66" s="32">
        <f t="shared" si="1"/>
        <v>6.1100000000000002E-2</v>
      </c>
      <c r="L66" s="31">
        <f t="shared" si="2"/>
        <v>132.30000000000001</v>
      </c>
      <c r="M66" s="1">
        <f t="shared" si="3"/>
        <v>0.1323</v>
      </c>
    </row>
    <row r="67" spans="1:13" ht="15" customHeight="1" x14ac:dyDescent="0.2">
      <c r="A67" s="17"/>
      <c r="B67" s="24" t="s">
        <v>9</v>
      </c>
      <c r="C67" s="23">
        <v>562</v>
      </c>
      <c r="D67" s="22">
        <v>99</v>
      </c>
      <c r="E67" s="22">
        <v>99</v>
      </c>
      <c r="F67" s="21" t="s">
        <v>8</v>
      </c>
      <c r="G67" s="20" t="s">
        <v>4</v>
      </c>
      <c r="H67" s="19">
        <v>61.1</v>
      </c>
      <c r="I67" s="18">
        <v>132.30000000000001</v>
      </c>
      <c r="J67" s="30">
        <f t="shared" si="0"/>
        <v>61.1</v>
      </c>
      <c r="K67" s="32">
        <f t="shared" si="1"/>
        <v>6.1100000000000002E-2</v>
      </c>
      <c r="L67" s="31">
        <f t="shared" si="2"/>
        <v>132.30000000000001</v>
      </c>
      <c r="M67" s="1">
        <f t="shared" si="3"/>
        <v>0.1323</v>
      </c>
    </row>
    <row r="68" spans="1:13" ht="15" customHeight="1" x14ac:dyDescent="0.2">
      <c r="A68" s="17"/>
      <c r="B68" s="24" t="s">
        <v>7</v>
      </c>
      <c r="C68" s="23">
        <v>562</v>
      </c>
      <c r="D68" s="22">
        <v>99</v>
      </c>
      <c r="E68" s="22">
        <v>99</v>
      </c>
      <c r="F68" s="21" t="s">
        <v>6</v>
      </c>
      <c r="G68" s="20" t="s">
        <v>4</v>
      </c>
      <c r="H68" s="19">
        <v>61.1</v>
      </c>
      <c r="I68" s="18">
        <v>132.30000000000001</v>
      </c>
      <c r="J68" s="30">
        <f t="shared" si="0"/>
        <v>61.1</v>
      </c>
      <c r="K68" s="32">
        <f t="shared" si="1"/>
        <v>6.1100000000000002E-2</v>
      </c>
      <c r="L68" s="31">
        <f t="shared" si="2"/>
        <v>132.30000000000001</v>
      </c>
      <c r="M68" s="1">
        <f t="shared" si="3"/>
        <v>0.1323</v>
      </c>
    </row>
    <row r="69" spans="1:13" ht="15" customHeight="1" x14ac:dyDescent="0.2">
      <c r="A69" s="17"/>
      <c r="B69" s="24" t="s">
        <v>5</v>
      </c>
      <c r="C69" s="23">
        <v>562</v>
      </c>
      <c r="D69" s="22">
        <v>99</v>
      </c>
      <c r="E69" s="22">
        <v>99</v>
      </c>
      <c r="F69" s="21" t="s">
        <v>3</v>
      </c>
      <c r="G69" s="20" t="s">
        <v>4</v>
      </c>
      <c r="H69" s="19">
        <v>61.1</v>
      </c>
      <c r="I69" s="18">
        <v>132.30000000000001</v>
      </c>
      <c r="J69" s="30">
        <f t="shared" si="0"/>
        <v>61.1</v>
      </c>
      <c r="K69" s="32">
        <f t="shared" si="1"/>
        <v>6.1100000000000002E-2</v>
      </c>
      <c r="L69" s="31">
        <f t="shared" si="2"/>
        <v>132.30000000000001</v>
      </c>
      <c r="M69" s="1">
        <f t="shared" si="3"/>
        <v>0.1323</v>
      </c>
    </row>
    <row r="70" spans="1:13" ht="15" customHeight="1" x14ac:dyDescent="0.2">
      <c r="A70" s="17"/>
      <c r="B70" s="16" t="s">
        <v>5</v>
      </c>
      <c r="C70" s="15">
        <v>562</v>
      </c>
      <c r="D70" s="14">
        <v>99</v>
      </c>
      <c r="E70" s="14">
        <v>99</v>
      </c>
      <c r="F70" s="13" t="s">
        <v>3</v>
      </c>
      <c r="G70" s="12">
        <v>900</v>
      </c>
      <c r="H70" s="11">
        <v>61.1</v>
      </c>
      <c r="I70" s="10">
        <v>132.30000000000001</v>
      </c>
      <c r="J70" s="30">
        <f t="shared" si="0"/>
        <v>61.1</v>
      </c>
      <c r="K70" s="32">
        <f t="shared" si="1"/>
        <v>6.1100000000000002E-2</v>
      </c>
      <c r="L70" s="31">
        <f t="shared" si="2"/>
        <v>132.30000000000001</v>
      </c>
      <c r="M70" s="1">
        <f t="shared" si="3"/>
        <v>0.1323</v>
      </c>
    </row>
    <row r="71" spans="1:13" ht="15" customHeight="1" x14ac:dyDescent="0.2">
      <c r="A71" s="17"/>
      <c r="B71" s="16" t="s">
        <v>5</v>
      </c>
      <c r="C71" s="15">
        <v>562</v>
      </c>
      <c r="D71" s="14">
        <v>99</v>
      </c>
      <c r="E71" s="14">
        <v>99</v>
      </c>
      <c r="F71" s="13" t="s">
        <v>3</v>
      </c>
      <c r="G71" s="12">
        <v>990</v>
      </c>
      <c r="H71" s="11">
        <v>61.1</v>
      </c>
      <c r="I71" s="10">
        <v>132.30000000000001</v>
      </c>
      <c r="J71" s="30">
        <f t="shared" si="0"/>
        <v>61.1</v>
      </c>
      <c r="K71" s="32">
        <f t="shared" si="1"/>
        <v>6.1100000000000002E-2</v>
      </c>
      <c r="L71" s="31">
        <f t="shared" si="2"/>
        <v>132.30000000000001</v>
      </c>
      <c r="M71" s="1">
        <f t="shared" si="3"/>
        <v>0.1323</v>
      </c>
    </row>
    <row r="72" spans="1:13" ht="15" customHeight="1" x14ac:dyDescent="0.2">
      <c r="A72" s="9"/>
      <c r="B72" s="8" t="s">
        <v>4</v>
      </c>
      <c r="C72" s="35">
        <v>562</v>
      </c>
      <c r="D72" s="35">
        <v>0</v>
      </c>
      <c r="E72" s="35">
        <v>0</v>
      </c>
      <c r="F72" s="35" t="s">
        <v>3</v>
      </c>
      <c r="G72" s="35" t="s">
        <v>2</v>
      </c>
      <c r="H72" s="5">
        <v>2553.4499999999998</v>
      </c>
      <c r="I72" s="4">
        <v>2761.3</v>
      </c>
      <c r="J72" s="30">
        <f t="shared" si="0"/>
        <v>2553.4499999999998</v>
      </c>
      <c r="K72" s="32">
        <f t="shared" si="1"/>
        <v>2.5534499999999998</v>
      </c>
      <c r="L72" s="31">
        <f t="shared" si="2"/>
        <v>2761.3</v>
      </c>
      <c r="M72" s="1">
        <f t="shared" si="3"/>
        <v>2.7613000000000003</v>
      </c>
    </row>
    <row r="73" spans="1:13" ht="12.75" customHeight="1" x14ac:dyDescent="0.2">
      <c r="A73" s="2"/>
      <c r="B73" s="7" t="s">
        <v>1</v>
      </c>
      <c r="C73" s="6"/>
      <c r="D73" s="6"/>
      <c r="E73" s="6"/>
      <c r="F73" s="6"/>
      <c r="G73" s="6"/>
      <c r="H73" s="5">
        <v>2553.4499999999998</v>
      </c>
      <c r="I73" s="4">
        <v>2761.3</v>
      </c>
      <c r="J73" s="30">
        <f t="shared" ref="J73" si="4">H73</f>
        <v>2553.4499999999998</v>
      </c>
      <c r="K73" s="32">
        <f t="shared" ref="K73:K75" si="5">J73/1000</f>
        <v>2.5534499999999998</v>
      </c>
      <c r="L73" s="31">
        <f>I73</f>
        <v>2761.3</v>
      </c>
      <c r="M73" s="1">
        <f t="shared" ref="M73" si="6">L73/1000</f>
        <v>2.7613000000000003</v>
      </c>
    </row>
    <row r="74" spans="1:13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32">
        <f t="shared" si="5"/>
        <v>0</v>
      </c>
    </row>
    <row r="75" spans="1:13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32">
        <f t="shared" si="5"/>
        <v>0</v>
      </c>
    </row>
    <row r="76" spans="1:13" ht="12.75" customHeight="1" x14ac:dyDescent="0.2">
      <c r="A76" s="2"/>
      <c r="B76" s="3" t="s">
        <v>0</v>
      </c>
      <c r="C76" s="3"/>
      <c r="D76" s="33"/>
      <c r="E76" s="33"/>
      <c r="F76" s="33"/>
      <c r="G76" s="3"/>
      <c r="H76" s="3"/>
      <c r="I76" s="3"/>
      <c r="J76" s="2"/>
      <c r="K76" s="2"/>
    </row>
    <row r="77" spans="1:13" x14ac:dyDescent="0.2">
      <c r="D77" s="34"/>
      <c r="E77" s="34"/>
      <c r="F77" s="34"/>
    </row>
  </sheetData>
  <mergeCells count="11">
    <mergeCell ref="B7:I7"/>
    <mergeCell ref="I1:I6"/>
    <mergeCell ref="B10:B12"/>
    <mergeCell ref="C10:C12"/>
    <mergeCell ref="D10:D12"/>
    <mergeCell ref="E10:E12"/>
    <mergeCell ref="F10:F12"/>
    <mergeCell ref="G10:G12"/>
    <mergeCell ref="H10:I10"/>
    <mergeCell ref="H11:H12"/>
    <mergeCell ref="I11:I1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2020-11-24T10:23:51Z</cp:lastPrinted>
  <dcterms:created xsi:type="dcterms:W3CDTF">2020-11-23T03:34:06Z</dcterms:created>
  <dcterms:modified xsi:type="dcterms:W3CDTF">2020-11-24T10:25:11Z</dcterms:modified>
</cp:coreProperties>
</file>